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6AEAC7B1-B3D1-4A15-B1F3-40264D048113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PJ3R4062_1" sheetId="43" r:id="rId1"/>
    <sheet name="原契約情報_1_1" sheetId="44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PJ3R4062_1!$A$3:$I$42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3" l="1"/>
  <c r="B18" i="43"/>
  <c r="C14" i="43" l="1"/>
  <c r="E41" i="43"/>
  <c r="E40" i="43"/>
  <c r="E39" i="43"/>
  <c r="B33" i="43"/>
  <c r="C27" i="43"/>
  <c r="C23" i="43"/>
  <c r="C21" i="43"/>
  <c r="G16" i="43"/>
  <c r="C16" i="43"/>
  <c r="C12" i="43"/>
  <c r="A9" i="43"/>
</calcChain>
</file>

<file path=xl/sharedStrings.xml><?xml version="1.0" encoding="utf-8"?>
<sst xmlns="http://schemas.openxmlformats.org/spreadsheetml/2006/main" count="61" uniqueCount="53">
  <si>
    <t>商号又は名称</t>
  </si>
  <si>
    <t>支払条件</t>
  </si>
  <si>
    <t>千葉県成田市古込字古込１番地１</t>
  </si>
  <si>
    <t>代表取締役社長</t>
  </si>
  <si>
    <t>成田国際空港株式会社</t>
  </si>
  <si>
    <t>発注者　　</t>
  </si>
  <si>
    <t>受注者</t>
  </si>
  <si>
    <t>）</t>
  </si>
  <si>
    <t>所在地</t>
  </si>
  <si>
    <t>案件名称</t>
  </si>
  <si>
    <t>代表者</t>
  </si>
  <si>
    <t>１．</t>
  </si>
  <si>
    <t>２．</t>
  </si>
  <si>
    <t>初期契約の契約番号（文書番号）</t>
  </si>
  <si>
    <t>●．</t>
  </si>
  <si>
    <t>延長履行期限</t>
  </si>
  <si>
    <t>（</t>
  </si>
  <si>
    <t>現契約</t>
  </si>
  <si>
    <t>：</t>
  </si>
  <si>
    <t>３．</t>
  </si>
  <si>
    <t>４．</t>
  </si>
  <si>
    <t>変更内容</t>
  </si>
  <si>
    <t>５．</t>
  </si>
  <si>
    <t>その他</t>
  </si>
  <si>
    <t>６．</t>
  </si>
  <si>
    <t>契約成立日</t>
  </si>
  <si>
    <t>上記契約の証として本書２通を作成し、当事者記名押印の上、各自１通を保有する。</t>
  </si>
  <si>
    <t>印</t>
  </si>
  <si>
    <t>案件番号</t>
  </si>
  <si>
    <t>支払条件(契約書頭書)（コード）</t>
  </si>
  <si>
    <t>支払条件(契約書頭書)</t>
  </si>
  <si>
    <t>案件概要</t>
  </si>
  <si>
    <t>契約日</t>
  </si>
  <si>
    <t>決裁者名</t>
  </si>
  <si>
    <t>契約者・商号又は名称</t>
  </si>
  <si>
    <t>契約期間（終了日）</t>
  </si>
  <si>
    <t>契約金額（税込み）</t>
  </si>
  <si>
    <t>01</t>
  </si>
  <si>
    <t>月締支払　末日締（翌月第2営業日内請求）　翌月25日払</t>
  </si>
  <si>
    <t>藤井直樹</t>
  </si>
  <si>
    <t>現契約のとおり</t>
    <phoneticPr fontId="8"/>
  </si>
  <si>
    <t>原契約契約期間（終了日）</t>
  </si>
  <si>
    <t>原契約契約金額（税込み）</t>
  </si>
  <si>
    <t>256210000802</t>
  </si>
  <si>
    <t>テスト5（変更契約2回目）</t>
  </si>
  <si>
    <t>東京都　江戸川区　清新町</t>
  </si>
  <si>
    <t>申請『随時新規』資格『１００００００』ＣＴ００１修正</t>
  </si>
  <si>
    <t>代表者氏名ＣＴ００１</t>
  </si>
  <si>
    <t>あいう</t>
    <phoneticPr fontId="8"/>
  </si>
  <si>
    <t>契約番号（文書番号）</t>
  </si>
  <si>
    <t>2025年度00100001</t>
  </si>
  <si>
    <t>〇〇</t>
    <phoneticPr fontId="8"/>
  </si>
  <si>
    <t>標準例７（調達事務要領第45条関係）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</si>
</sst>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1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</cellStyleXfs>
  <cellXfs count="53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2" fillId="3" borderId="0" xfId="5" applyFont="1" applyFill="1" applyAlignment="1">
      <alignment vertical="center" wrapText="1"/>
    </xf>
    <xf numFmtId="49" fontId="12" fillId="2" borderId="0" xfId="5" applyNumberFormat="1" applyFont="1" applyFill="1" applyAlignment="1"/>
    <xf numFmtId="0" fontId="11" fillId="0" borderId="1" xfId="5" applyFont="1" applyBorder="1">
      <alignment vertical="center"/>
    </xf>
    <xf numFmtId="0" fontId="11" fillId="0" borderId="2" xfId="5" applyFont="1" applyBorder="1">
      <alignment vertical="center"/>
    </xf>
    <xf numFmtId="0" fontId="11" fillId="0" borderId="6" xfId="5" applyFont="1" applyBorder="1">
      <alignment vertical="center"/>
    </xf>
    <xf numFmtId="0" fontId="11" fillId="0" borderId="5" xfId="5" applyFont="1" applyBorder="1">
      <alignment vertical="center"/>
    </xf>
    <xf numFmtId="0" fontId="11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4" borderId="0" xfId="0" applyFill="1">
      <alignment vertical="center"/>
    </xf>
    <xf numFmtId="0" fontId="17" fillId="0" borderId="5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49" fontId="16" fillId="0" borderId="5" xfId="5" applyNumberFormat="1" applyFont="1" applyBorder="1">
      <alignment vertical="center"/>
    </xf>
    <xf numFmtId="0" fontId="9" fillId="0" borderId="0" xfId="5" applyFont="1" applyAlignment="1">
      <alignment horizontal="distributed" vertical="center"/>
    </xf>
    <xf numFmtId="0" fontId="16" fillId="0" borderId="5" xfId="5" applyFont="1" applyBorder="1">
      <alignment vertical="center"/>
    </xf>
    <xf numFmtId="0" fontId="16" fillId="0" borderId="0" xfId="5" applyFont="1">
      <alignment vertical="center"/>
    </xf>
    <xf numFmtId="0" fontId="16" fillId="0" borderId="6" xfId="5" applyFont="1" applyBorder="1">
      <alignment vertical="center"/>
    </xf>
    <xf numFmtId="0" fontId="16" fillId="0" borderId="0" xfId="5" applyFont="1" applyAlignment="1">
      <alignment horizontal="left" vertical="center"/>
    </xf>
    <xf numFmtId="0" fontId="16" fillId="0" borderId="0" xfId="5" applyFont="1" applyAlignment="1">
      <alignment horizontal="distributed" vertical="center"/>
    </xf>
    <xf numFmtId="0" fontId="16" fillId="0" borderId="0" xfId="5" applyFont="1" applyAlignment="1">
      <alignment horizontal="right" vertical="center"/>
    </xf>
    <xf numFmtId="0" fontId="16" fillId="0" borderId="0" xfId="5" applyFont="1" applyAlignment="1">
      <alignment horizontal="center" vertical="center"/>
    </xf>
    <xf numFmtId="6" fontId="11" fillId="0" borderId="0" xfId="5" applyNumberFormat="1" applyFont="1">
      <alignment vertical="center"/>
    </xf>
    <xf numFmtId="49" fontId="11" fillId="0" borderId="0" xfId="5" applyNumberFormat="1" applyFont="1" applyAlignment="1"/>
    <xf numFmtId="49" fontId="11" fillId="0" borderId="6" xfId="5" applyNumberFormat="1" applyFont="1" applyBorder="1" applyAlignment="1"/>
    <xf numFmtId="0" fontId="16" fillId="0" borderId="0" xfId="5" applyFont="1" applyAlignment="1">
      <alignment vertical="center" shrinkToFit="1"/>
    </xf>
    <xf numFmtId="0" fontId="20" fillId="0" borderId="0" xfId="5" applyFont="1">
      <alignment vertical="center"/>
    </xf>
    <xf numFmtId="0" fontId="11" fillId="0" borderId="6" xfId="5" applyFont="1" applyBorder="1" applyAlignment="1">
      <alignment horizontal="left" vertical="center" indent="1"/>
    </xf>
    <xf numFmtId="49" fontId="11" fillId="0" borderId="0" xfId="5" applyNumberFormat="1" applyFont="1">
      <alignment vertical="center"/>
    </xf>
    <xf numFmtId="0" fontId="11" fillId="0" borderId="7" xfId="5" applyFont="1" applyBorder="1">
      <alignment vertical="center"/>
    </xf>
    <xf numFmtId="0" fontId="11" fillId="0" borderId="3" xfId="5" applyFont="1" applyBorder="1">
      <alignment vertical="center"/>
    </xf>
    <xf numFmtId="0" fontId="20" fillId="0" borderId="3" xfId="5" applyFont="1" applyBorder="1">
      <alignment vertical="center"/>
    </xf>
    <xf numFmtId="0" fontId="11" fillId="0" borderId="4" xfId="5" applyFont="1" applyBorder="1">
      <alignment vertical="center"/>
    </xf>
    <xf numFmtId="49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6" fillId="0" borderId="0" xfId="5" applyFont="1">
      <alignment vertical="center"/>
    </xf>
    <xf numFmtId="0" fontId="11" fillId="0" borderId="0" xfId="5" applyFont="1" applyAlignment="1">
      <alignment horizontal="left" vertical="center" wrapText="1"/>
    </xf>
    <xf numFmtId="0" fontId="11" fillId="0" borderId="6" xfId="5" applyFont="1" applyBorder="1" applyAlignment="1">
      <alignment horizontal="left" vertical="center" wrapText="1"/>
    </xf>
    <xf numFmtId="0" fontId="17" fillId="0" borderId="5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6" xfId="5" applyFont="1" applyBorder="1" applyAlignment="1">
      <alignment horizontal="center" vertical="center"/>
    </xf>
    <xf numFmtId="49" fontId="16" fillId="0" borderId="0" xfId="5" applyNumberFormat="1" applyFont="1" applyAlignment="1">
      <alignment horizontal="left" vertical="center" shrinkToFit="1"/>
    </xf>
    <xf numFmtId="0" fontId="16" fillId="0" borderId="0" xfId="5" applyFont="1" applyAlignment="1">
      <alignment horizontal="left" vertical="center" shrinkToFit="1"/>
    </xf>
    <xf numFmtId="0" fontId="16" fillId="0" borderId="6" xfId="5" applyFont="1" applyBorder="1" applyAlignment="1">
      <alignment horizontal="left" vertical="center" shrinkToFit="1"/>
    </xf>
    <xf numFmtId="0" fontId="16" fillId="0" borderId="0" xfId="5" applyFont="1" applyAlignment="1">
      <alignment horizontal="center" vertical="center"/>
    </xf>
    <xf numFmtId="0" fontId="16" fillId="0" borderId="6" xfId="5" applyFont="1" applyBorder="1" applyAlignment="1">
      <alignment horizontal="center" vertical="center"/>
    </xf>
    <xf numFmtId="0" fontId="16" fillId="0" borderId="0" xfId="5" applyFont="1" applyAlignment="1">
      <alignment horizontal="left" vertical="center" wrapText="1" shrinkToFit="1"/>
    </xf>
    <xf numFmtId="0" fontId="16" fillId="0" borderId="6" xfId="5" applyFont="1" applyBorder="1" applyAlignment="1">
      <alignment horizontal="left" vertical="center" wrapText="1" shrinkToFit="1"/>
    </xf>
    <xf numFmtId="0" fontId="20" fillId="0" borderId="1" xfId="0" applyFont="1" applyBorder="1" applyAlignment="1">
      <alignment horizontal="left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P42"/>
  <sheetViews>
    <sheetView tabSelected="1" view="pageBreakPreview" zoomScaleNormal="99" zoomScaleSheetLayoutView="100" workbookViewId="0">
      <selection activeCell="A3" sqref="A3"/>
    </sheetView>
  </sheetViews>
  <sheetFormatPr defaultColWidth="10" defaultRowHeight="20.100000000000001" customHeight="1" outlineLevelRow="1" x14ac:dyDescent="0.15"/>
  <cols>
    <col min="1" max="1" width="4.5546875" style="1" customWidth="1"/>
    <col min="2" max="2" width="20.88671875" style="1" customWidth="1"/>
    <col min="3" max="3" width="17.33203125" style="1" customWidth="1"/>
    <col min="4" max="4" width="9.88671875" style="1" customWidth="1"/>
    <col min="5" max="5" width="12.5546875" style="1" customWidth="1"/>
    <col min="6" max="6" width="2.33203125" style="1" customWidth="1"/>
    <col min="7" max="7" width="16.88671875" style="1" customWidth="1"/>
    <col min="8" max="8" width="9.6640625" style="1" customWidth="1"/>
    <col min="9" max="16384" width="10" style="1"/>
  </cols>
  <sheetData>
    <row r="2" spans="1:12" ht="20.100000000000001" customHeight="1" thickBot="1" x14ac:dyDescent="0.2"/>
    <row r="3" spans="1:12" ht="20.100000000000001" customHeight="1" x14ac:dyDescent="0.15">
      <c r="A3" s="52" t="s">
        <v>52</v>
      </c>
      <c r="B3" s="6"/>
      <c r="C3" s="6"/>
      <c r="D3" s="6"/>
      <c r="E3" s="6"/>
      <c r="F3" s="6"/>
      <c r="G3" s="6"/>
      <c r="H3" s="6"/>
      <c r="I3" s="7"/>
    </row>
    <row r="4" spans="1:12" ht="20.100000000000001" customHeight="1" x14ac:dyDescent="0.15">
      <c r="A4" s="9"/>
      <c r="B4" s="10"/>
      <c r="C4" s="10"/>
      <c r="D4" s="10"/>
      <c r="E4" s="10"/>
      <c r="F4" s="10"/>
      <c r="G4" s="10"/>
      <c r="H4" s="10"/>
      <c r="I4" s="8"/>
    </row>
    <row r="5" spans="1:12" ht="20.100000000000001" customHeight="1" x14ac:dyDescent="0.15">
      <c r="A5" s="9"/>
      <c r="B5" s="10"/>
      <c r="C5" s="10"/>
      <c r="D5" s="10"/>
      <c r="E5" s="10"/>
      <c r="F5" s="10"/>
      <c r="G5" s="10"/>
      <c r="H5" s="10"/>
      <c r="I5" s="8"/>
    </row>
    <row r="6" spans="1:12" ht="20.100000000000001" customHeight="1" x14ac:dyDescent="0.15">
      <c r="A6" s="9"/>
      <c r="B6" s="10"/>
      <c r="C6" s="10"/>
      <c r="D6" s="10"/>
      <c r="E6" s="10"/>
      <c r="F6" s="10"/>
      <c r="G6" s="10"/>
      <c r="H6" s="10"/>
      <c r="I6" s="8"/>
    </row>
    <row r="7" spans="1:12" ht="20.100000000000001" customHeight="1" x14ac:dyDescent="0.15">
      <c r="A7" s="9"/>
      <c r="B7" s="10"/>
      <c r="C7" s="10"/>
      <c r="D7" s="10"/>
      <c r="E7" s="10"/>
      <c r="F7" s="10"/>
      <c r="G7" s="10"/>
      <c r="H7" s="10"/>
      <c r="I7" s="8"/>
    </row>
    <row r="8" spans="1:12" ht="20.100000000000001" customHeight="1" x14ac:dyDescent="0.15">
      <c r="A8" s="9"/>
      <c r="B8" s="10"/>
      <c r="C8" s="10"/>
      <c r="D8" s="10"/>
      <c r="E8" s="10"/>
      <c r="F8" s="10"/>
      <c r="G8" s="10"/>
      <c r="H8" s="10"/>
      <c r="I8" s="8"/>
    </row>
    <row r="9" spans="1:12" ht="23.4" x14ac:dyDescent="0.15">
      <c r="A9" s="42" t="str">
        <f>IF(OR(RIGHT(原契約情報_1_1!A2,2)="00",RIGHT(原契約情報_1_1!A2,2)="01"),"変更契約書","変更契約書"&amp;VALUE(RIGHT(原契約情報_1_1!A2,2))&amp;"回目")</f>
        <v>変更契約書2回目</v>
      </c>
      <c r="B9" s="43"/>
      <c r="C9" s="43"/>
      <c r="D9" s="43"/>
      <c r="E9" s="43"/>
      <c r="F9" s="43"/>
      <c r="G9" s="43"/>
      <c r="H9" s="43"/>
      <c r="I9" s="44"/>
    </row>
    <row r="10" spans="1:12" ht="23.4" x14ac:dyDescent="0.15">
      <c r="A10" s="15"/>
      <c r="B10" s="16"/>
      <c r="C10" s="16"/>
      <c r="D10" s="16"/>
      <c r="E10" s="16"/>
      <c r="F10" s="16"/>
      <c r="G10" s="16"/>
      <c r="H10" s="16"/>
      <c r="I10" s="8"/>
    </row>
    <row r="11" spans="1:12" ht="20.100000000000001" customHeight="1" x14ac:dyDescent="0.15">
      <c r="A11" s="9"/>
      <c r="B11" s="10"/>
      <c r="C11" s="10"/>
      <c r="D11" s="10"/>
      <c r="E11" s="10"/>
      <c r="F11" s="10"/>
      <c r="G11" s="10"/>
      <c r="H11" s="10"/>
      <c r="I11" s="8"/>
    </row>
    <row r="12" spans="1:12" s="2" customFormat="1" ht="20.100000000000001" customHeight="1" x14ac:dyDescent="0.15">
      <c r="A12" s="17" t="s">
        <v>11</v>
      </c>
      <c r="B12" s="18" t="s">
        <v>9</v>
      </c>
      <c r="C12" s="45" t="str">
        <f>原契約情報_1_1!B2</f>
        <v>テスト5（変更契約2回目）</v>
      </c>
      <c r="D12" s="46"/>
      <c r="E12" s="46"/>
      <c r="F12" s="46"/>
      <c r="G12" s="46"/>
      <c r="H12" s="46"/>
      <c r="I12" s="47"/>
      <c r="J12" s="1"/>
      <c r="K12" s="1"/>
      <c r="L12" s="1"/>
    </row>
    <row r="13" spans="1:12" s="2" customFormat="1" ht="19.5" customHeight="1" x14ac:dyDescent="0.15">
      <c r="A13" s="19"/>
      <c r="B13" s="20"/>
      <c r="C13" s="20"/>
      <c r="D13" s="20"/>
      <c r="E13" s="20"/>
      <c r="F13" s="20"/>
      <c r="G13" s="20"/>
      <c r="H13" s="20"/>
      <c r="I13" s="21"/>
    </row>
    <row r="14" spans="1:12" s="2" customFormat="1" ht="33.6" customHeight="1" x14ac:dyDescent="0.15">
      <c r="A14" s="17" t="s">
        <v>12</v>
      </c>
      <c r="B14" s="18" t="s">
        <v>13</v>
      </c>
      <c r="C14" s="22" t="str">
        <f>原契約情報_1_1!O2</f>
        <v>2025年度00100001</v>
      </c>
      <c r="D14" s="20"/>
      <c r="E14" s="20"/>
      <c r="F14" s="20"/>
      <c r="G14" s="20"/>
      <c r="H14" s="20"/>
      <c r="I14" s="21"/>
    </row>
    <row r="15" spans="1:12" s="2" customFormat="1" ht="19.5" customHeight="1" outlineLevel="1" x14ac:dyDescent="0.15">
      <c r="A15" s="19"/>
      <c r="B15" s="20"/>
      <c r="C15" s="20"/>
      <c r="D15" s="20"/>
      <c r="E15" s="20"/>
      <c r="F15" s="20"/>
      <c r="G15" s="20"/>
      <c r="H15" s="20"/>
      <c r="I15" s="21"/>
    </row>
    <row r="16" spans="1:12" s="2" customFormat="1" ht="19.5" customHeight="1" outlineLevel="1" x14ac:dyDescent="0.15">
      <c r="A16" s="17" t="s">
        <v>14</v>
      </c>
      <c r="B16" s="23" t="s">
        <v>15</v>
      </c>
      <c r="C16" s="20" t="str">
        <f>IF(原契約情報_1_1!C2=原契約情報_1_1!D2,"変更なし",TEXT(原契約情報_1_1!C2,"yyyy年mm月dd日"))</f>
        <v>2025年12月31日</v>
      </c>
      <c r="D16" s="24" t="s">
        <v>16</v>
      </c>
      <c r="E16" s="24" t="s">
        <v>17</v>
      </c>
      <c r="F16" s="25" t="s">
        <v>18</v>
      </c>
      <c r="G16" s="20" t="str">
        <f>TEXT(原契約情報_1_1!C2,"yyyy年mm月dd日")</f>
        <v>2025年12月31日</v>
      </c>
      <c r="H16" s="20"/>
      <c r="I16" s="21" t="s">
        <v>7</v>
      </c>
    </row>
    <row r="17" spans="1:16" s="2" customFormat="1" ht="19.5" customHeight="1" x14ac:dyDescent="0.15">
      <c r="A17" s="19"/>
      <c r="B17" s="20"/>
      <c r="C17" s="20"/>
      <c r="D17" s="20"/>
      <c r="E17" s="20"/>
      <c r="F17" s="20"/>
      <c r="G17" s="20"/>
      <c r="H17" s="20"/>
      <c r="I17" s="21"/>
    </row>
    <row r="18" spans="1:16" s="2" customFormat="1" ht="19.5" customHeight="1" outlineLevel="1" x14ac:dyDescent="0.2">
      <c r="A18" s="17" t="s">
        <v>19</v>
      </c>
      <c r="B18" s="23" t="str">
        <f>IFERROR(IF(原契約情報_1_1!E2-原契約情報_1_1!F2&lt;=0,"減額","増額"),"")</f>
        <v>減額</v>
      </c>
      <c r="C18" s="26" t="str">
        <f>IFERROR("\"&amp;原契約情報_1_1!E2-原契約情報_1_1!F2,"")</f>
        <v>\-12800</v>
      </c>
      <c r="D18" s="27"/>
      <c r="E18" s="27"/>
      <c r="F18" s="27"/>
      <c r="G18" s="27"/>
      <c r="H18" s="27"/>
      <c r="I18" s="28"/>
      <c r="J18" s="5"/>
      <c r="K18" s="5"/>
      <c r="L18" s="5"/>
      <c r="P18" s="3"/>
    </row>
    <row r="19" spans="1:16" s="2" customFormat="1" ht="19.5" customHeight="1" outlineLevel="1" x14ac:dyDescent="0.15">
      <c r="A19" s="19"/>
      <c r="B19" s="20"/>
      <c r="C19" s="48"/>
      <c r="D19" s="48"/>
      <c r="E19" s="48"/>
      <c r="F19" s="48"/>
      <c r="G19" s="48"/>
      <c r="H19" s="48"/>
      <c r="I19" s="49"/>
      <c r="P19" s="3"/>
    </row>
    <row r="20" spans="1:16" s="2" customFormat="1" ht="19.5" customHeight="1" x14ac:dyDescent="0.15">
      <c r="A20" s="19"/>
      <c r="B20" s="20"/>
      <c r="C20" s="20"/>
      <c r="D20" s="20"/>
      <c r="E20" s="29"/>
      <c r="F20" s="29"/>
      <c r="G20" s="29"/>
      <c r="H20" s="29"/>
      <c r="I20" s="21"/>
      <c r="P20" s="3"/>
    </row>
    <row r="21" spans="1:16" s="2" customFormat="1" ht="19.5" customHeight="1" outlineLevel="1" x14ac:dyDescent="0.15">
      <c r="A21" s="17" t="s">
        <v>14</v>
      </c>
      <c r="B21" s="23" t="s">
        <v>1</v>
      </c>
      <c r="C21" s="45" t="str">
        <f>原契約情報_1_1!H2</f>
        <v>月締支払　末日締（翌月第2営業日内請求）　翌月25日払</v>
      </c>
      <c r="D21" s="46"/>
      <c r="E21" s="46"/>
      <c r="F21" s="46"/>
      <c r="G21" s="46"/>
      <c r="H21" s="46"/>
      <c r="I21" s="47"/>
      <c r="P21" s="3"/>
    </row>
    <row r="22" spans="1:16" s="2" customFormat="1" ht="19.5" customHeight="1" outlineLevel="1" x14ac:dyDescent="0.15">
      <c r="A22" s="19"/>
      <c r="B22" s="20"/>
      <c r="C22" s="20"/>
      <c r="D22" s="20"/>
      <c r="E22" s="29"/>
      <c r="F22" s="29"/>
      <c r="G22" s="29"/>
      <c r="H22" s="29"/>
      <c r="I22" s="21"/>
      <c r="P22" s="3"/>
    </row>
    <row r="23" spans="1:16" s="2" customFormat="1" ht="19.5" customHeight="1" x14ac:dyDescent="0.15">
      <c r="A23" s="17" t="s">
        <v>20</v>
      </c>
      <c r="B23" s="23" t="s">
        <v>21</v>
      </c>
      <c r="C23" s="50" t="str">
        <f>"変更仕様書の「"&amp;原契約情報_1_1!I2&amp;"」のとおり"</f>
        <v>変更仕様書の「あいう」のとおり</v>
      </c>
      <c r="D23" s="50"/>
      <c r="E23" s="50"/>
      <c r="F23" s="50"/>
      <c r="G23" s="50"/>
      <c r="H23" s="50"/>
      <c r="I23" s="51"/>
    </row>
    <row r="24" spans="1:16" s="2" customFormat="1" ht="19.5" customHeight="1" x14ac:dyDescent="0.15">
      <c r="A24" s="19"/>
      <c r="B24" s="20"/>
      <c r="C24" s="50"/>
      <c r="D24" s="50"/>
      <c r="E24" s="50"/>
      <c r="F24" s="50"/>
      <c r="G24" s="50"/>
      <c r="H24" s="50"/>
      <c r="I24" s="51"/>
    </row>
    <row r="25" spans="1:16" s="2" customFormat="1" ht="19.5" customHeight="1" x14ac:dyDescent="0.15">
      <c r="A25" s="17" t="s">
        <v>22</v>
      </c>
      <c r="B25" s="23" t="s">
        <v>23</v>
      </c>
      <c r="C25" s="20" t="s">
        <v>40</v>
      </c>
      <c r="D25" s="20"/>
      <c r="E25" s="20"/>
      <c r="F25" s="20"/>
      <c r="G25" s="20"/>
      <c r="H25" s="20"/>
      <c r="I25" s="21"/>
    </row>
    <row r="26" spans="1:16" s="2" customFormat="1" ht="19.5" customHeight="1" x14ac:dyDescent="0.15">
      <c r="A26" s="19"/>
      <c r="B26" s="20"/>
      <c r="C26" s="20"/>
      <c r="D26" s="20"/>
      <c r="E26" s="20"/>
      <c r="F26" s="20"/>
      <c r="G26" s="20"/>
      <c r="H26" s="20"/>
      <c r="I26" s="21"/>
    </row>
    <row r="27" spans="1:16" s="2" customFormat="1" ht="19.5" customHeight="1" x14ac:dyDescent="0.15">
      <c r="A27" s="17" t="s">
        <v>24</v>
      </c>
      <c r="B27" s="23" t="s">
        <v>25</v>
      </c>
      <c r="C27" s="39" t="str">
        <f>TEXT(原契約情報_1_1!J2,"yyyy年mm月dd日")</f>
        <v>2025年10月01日</v>
      </c>
      <c r="D27" s="39"/>
      <c r="E27" s="39"/>
      <c r="F27" s="39"/>
      <c r="G27" s="39"/>
      <c r="H27" s="39"/>
      <c r="I27" s="21"/>
    </row>
    <row r="28" spans="1:16" s="2" customFormat="1" ht="19.5" customHeight="1" x14ac:dyDescent="0.15">
      <c r="A28" s="17"/>
      <c r="B28" s="23"/>
      <c r="C28" s="20"/>
      <c r="D28" s="20"/>
      <c r="E28" s="20"/>
      <c r="F28" s="20"/>
      <c r="G28" s="20"/>
      <c r="H28" s="20"/>
      <c r="I28" s="21"/>
    </row>
    <row r="29" spans="1:16" s="2" customFormat="1" ht="19.5" customHeight="1" x14ac:dyDescent="0.15">
      <c r="A29" s="19"/>
      <c r="B29" s="20"/>
      <c r="C29" s="20"/>
      <c r="D29" s="20"/>
      <c r="E29" s="20"/>
      <c r="F29" s="20"/>
      <c r="G29" s="20"/>
      <c r="H29" s="20"/>
      <c r="I29" s="21"/>
    </row>
    <row r="30" spans="1:16" s="2" customFormat="1" ht="24" customHeight="1" x14ac:dyDescent="0.15">
      <c r="A30" s="19"/>
      <c r="B30" s="40" t="s">
        <v>26</v>
      </c>
      <c r="C30" s="40"/>
      <c r="D30" s="40"/>
      <c r="E30" s="40"/>
      <c r="F30" s="40"/>
      <c r="G30" s="40"/>
      <c r="H30" s="40"/>
      <c r="I30" s="41"/>
      <c r="J30" s="4"/>
    </row>
    <row r="31" spans="1:16" s="2" customFormat="1" ht="24" customHeight="1" x14ac:dyDescent="0.15">
      <c r="A31" s="19"/>
      <c r="B31" s="40"/>
      <c r="C31" s="40"/>
      <c r="D31" s="40"/>
      <c r="E31" s="40"/>
      <c r="F31" s="40"/>
      <c r="G31" s="40"/>
      <c r="H31" s="40"/>
      <c r="I31" s="41"/>
      <c r="J31" s="4"/>
    </row>
    <row r="32" spans="1:16" s="2" customFormat="1" ht="19.5" customHeight="1" x14ac:dyDescent="0.15">
      <c r="A32" s="19"/>
      <c r="B32" s="10"/>
      <c r="C32" s="10"/>
      <c r="D32" s="10"/>
      <c r="E32" s="10"/>
      <c r="F32" s="10"/>
      <c r="G32" s="10"/>
      <c r="H32" s="10"/>
      <c r="I32" s="8"/>
      <c r="J32" s="1"/>
    </row>
    <row r="33" spans="1:10" s="2" customFormat="1" ht="19.5" customHeight="1" x14ac:dyDescent="0.15">
      <c r="A33" s="19"/>
      <c r="B33" s="10" t="str">
        <f>TEXT(原契約情報_1_1!J2,"yyyy年")&amp;"　"&amp;TEXT(原契約情報_1_1!J2,"mm月")&amp;"　"&amp;TEXT(原契約情報_1_1!J2,"dd日")</f>
        <v>2025年　10月　01日</v>
      </c>
      <c r="C33" s="10"/>
      <c r="D33" s="10"/>
      <c r="E33" s="10"/>
      <c r="F33" s="10"/>
      <c r="G33" s="10"/>
      <c r="H33" s="10"/>
      <c r="I33" s="8"/>
      <c r="J33" s="1"/>
    </row>
    <row r="34" spans="1:10" s="2" customFormat="1" ht="19.5" customHeight="1" x14ac:dyDescent="0.15">
      <c r="A34" s="19"/>
      <c r="B34" s="10"/>
      <c r="C34" s="10"/>
      <c r="D34" s="10"/>
      <c r="E34" s="10"/>
      <c r="F34" s="10"/>
      <c r="G34" s="10"/>
      <c r="H34" s="10"/>
      <c r="I34" s="8"/>
      <c r="J34" s="1"/>
    </row>
    <row r="35" spans="1:10" s="2" customFormat="1" ht="19.5" customHeight="1" x14ac:dyDescent="0.15">
      <c r="A35" s="19"/>
      <c r="B35" s="10" t="s">
        <v>5</v>
      </c>
      <c r="C35" s="30" t="s">
        <v>8</v>
      </c>
      <c r="D35" s="10"/>
      <c r="E35" s="10" t="s">
        <v>2</v>
      </c>
      <c r="F35" s="10"/>
      <c r="G35" s="20"/>
      <c r="H35" s="20"/>
      <c r="I35" s="8"/>
      <c r="J35" s="1"/>
    </row>
    <row r="36" spans="1:10" s="2" customFormat="1" ht="19.5" customHeight="1" x14ac:dyDescent="0.15">
      <c r="A36" s="19"/>
      <c r="B36" s="10"/>
      <c r="C36" s="30" t="s">
        <v>0</v>
      </c>
      <c r="D36" s="10"/>
      <c r="E36" s="10" t="s">
        <v>4</v>
      </c>
      <c r="F36" s="10"/>
      <c r="G36" s="20"/>
      <c r="H36" s="20"/>
      <c r="I36" s="8"/>
      <c r="J36" s="1"/>
    </row>
    <row r="37" spans="1:10" s="2" customFormat="1" ht="19.5" customHeight="1" x14ac:dyDescent="0.15">
      <c r="A37" s="19"/>
      <c r="B37" s="10"/>
      <c r="C37" s="30" t="s">
        <v>10</v>
      </c>
      <c r="D37" s="10"/>
      <c r="E37" s="10" t="s">
        <v>3</v>
      </c>
      <c r="F37" s="10"/>
      <c r="G37" s="37" t="s">
        <v>51</v>
      </c>
      <c r="H37" s="38"/>
      <c r="I37" s="31" t="s">
        <v>27</v>
      </c>
      <c r="J37" s="1"/>
    </row>
    <row r="38" spans="1:10" s="2" customFormat="1" ht="19.5" customHeight="1" x14ac:dyDescent="0.15">
      <c r="A38" s="19"/>
      <c r="B38" s="10"/>
      <c r="C38" s="10"/>
      <c r="D38" s="10"/>
      <c r="E38" s="10"/>
      <c r="F38" s="10"/>
      <c r="G38" s="10"/>
      <c r="H38" s="10"/>
      <c r="I38" s="8"/>
      <c r="J38" s="1"/>
    </row>
    <row r="39" spans="1:10" s="2" customFormat="1" ht="19.5" customHeight="1" x14ac:dyDescent="0.15">
      <c r="A39" s="19"/>
      <c r="B39" s="10" t="s">
        <v>6</v>
      </c>
      <c r="C39" s="30" t="s">
        <v>8</v>
      </c>
      <c r="D39" s="10"/>
      <c r="E39" s="32" t="str">
        <f>原契約情報_1_1!L2</f>
        <v>東京都　江戸川区　清新町</v>
      </c>
      <c r="F39" s="10"/>
      <c r="G39" s="10"/>
      <c r="H39" s="10"/>
      <c r="I39" s="8"/>
      <c r="J39" s="1"/>
    </row>
    <row r="40" spans="1:10" s="2" customFormat="1" ht="20.100000000000001" customHeight="1" x14ac:dyDescent="0.15">
      <c r="A40" s="19"/>
      <c r="B40" s="10"/>
      <c r="C40" s="30" t="s">
        <v>0</v>
      </c>
      <c r="D40" s="10"/>
      <c r="E40" s="32" t="str">
        <f>原契約情報_1_1!M2</f>
        <v>申請『随時新規』資格『１００００００』ＣＴ００１修正</v>
      </c>
      <c r="F40" s="10"/>
      <c r="G40" s="10"/>
      <c r="H40" s="10"/>
      <c r="I40" s="8"/>
      <c r="J40" s="1"/>
    </row>
    <row r="41" spans="1:10" ht="20.100000000000001" customHeight="1" x14ac:dyDescent="0.15">
      <c r="A41" s="9"/>
      <c r="B41" s="10"/>
      <c r="C41" s="30" t="s">
        <v>10</v>
      </c>
      <c r="D41" s="10"/>
      <c r="E41" s="32" t="str">
        <f>原契約情報_1_1!N2</f>
        <v>代表者氏名ＣＴ００１</v>
      </c>
      <c r="F41" s="10"/>
      <c r="G41" s="10"/>
      <c r="H41" s="10"/>
      <c r="I41" s="31" t="s">
        <v>27</v>
      </c>
    </row>
    <row r="42" spans="1:10" ht="19.5" customHeight="1" thickBot="1" x14ac:dyDescent="0.2">
      <c r="A42" s="33"/>
      <c r="B42" s="34"/>
      <c r="C42" s="35"/>
      <c r="D42" s="34"/>
      <c r="E42" s="34"/>
      <c r="F42" s="34"/>
      <c r="G42" s="34"/>
      <c r="H42" s="34"/>
      <c r="I42" s="36"/>
    </row>
  </sheetData>
  <mergeCells count="8">
    <mergeCell ref="G37:H37"/>
    <mergeCell ref="C27:H27"/>
    <mergeCell ref="B30:I31"/>
    <mergeCell ref="A9:I9"/>
    <mergeCell ref="C12:I12"/>
    <mergeCell ref="C19:I19"/>
    <mergeCell ref="C21:I21"/>
    <mergeCell ref="C23:I24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"/>
  <sheetViews>
    <sheetView topLeftCell="I1" workbookViewId="0">
      <selection activeCell="O2" sqref="O2"/>
    </sheetView>
  </sheetViews>
  <sheetFormatPr defaultRowHeight="12" x14ac:dyDescent="0.15"/>
  <cols>
    <col min="1" max="1" width="13" bestFit="1" customWidth="1"/>
    <col min="2" max="2" width="21.88671875" bestFit="1" customWidth="1"/>
    <col min="3" max="3" width="17" bestFit="1" customWidth="1"/>
    <col min="4" max="4" width="23" bestFit="1" customWidth="1"/>
    <col min="5" max="5" width="17" bestFit="1" customWidth="1"/>
    <col min="6" max="6" width="23" bestFit="1" customWidth="1"/>
    <col min="7" max="7" width="27.109375" bestFit="1" customWidth="1"/>
    <col min="8" max="8" width="48.5546875" bestFit="1" customWidth="1"/>
    <col min="9" max="9" width="9" bestFit="1" customWidth="1"/>
    <col min="10" max="10" width="10" bestFit="1" customWidth="1"/>
    <col min="11" max="11" width="9" bestFit="1" customWidth="1"/>
    <col min="12" max="12" width="23.5546875" bestFit="1" customWidth="1"/>
    <col min="13" max="13" width="41.33203125" bestFit="1" customWidth="1"/>
    <col min="14" max="14" width="17.6640625" bestFit="1" customWidth="1"/>
  </cols>
  <sheetData>
    <row r="1" spans="1:15" x14ac:dyDescent="0.15">
      <c r="A1" t="s">
        <v>28</v>
      </c>
      <c r="B1" t="s">
        <v>9</v>
      </c>
      <c r="C1" t="s">
        <v>35</v>
      </c>
      <c r="D1" t="s">
        <v>41</v>
      </c>
      <c r="E1" t="s">
        <v>36</v>
      </c>
      <c r="F1" t="s">
        <v>42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8</v>
      </c>
      <c r="M1" t="s">
        <v>34</v>
      </c>
      <c r="N1" t="s">
        <v>10</v>
      </c>
      <c r="O1" s="14" t="s">
        <v>49</v>
      </c>
    </row>
    <row r="2" spans="1:15" x14ac:dyDescent="0.15">
      <c r="A2" s="11" t="s">
        <v>43</v>
      </c>
      <c r="B2" s="11" t="s">
        <v>44</v>
      </c>
      <c r="C2" s="12">
        <v>46022</v>
      </c>
      <c r="D2" s="12">
        <v>45939</v>
      </c>
      <c r="E2" s="13">
        <v>1400</v>
      </c>
      <c r="F2" s="13">
        <v>14200</v>
      </c>
      <c r="G2" s="11" t="s">
        <v>37</v>
      </c>
      <c r="H2" s="11" t="s">
        <v>38</v>
      </c>
      <c r="I2" s="11" t="s">
        <v>48</v>
      </c>
      <c r="J2" s="12">
        <v>45931</v>
      </c>
      <c r="K2" s="11" t="s">
        <v>39</v>
      </c>
      <c r="L2" s="11" t="s">
        <v>45</v>
      </c>
      <c r="M2" s="11" t="s">
        <v>46</v>
      </c>
      <c r="N2" s="11" t="s">
        <v>47</v>
      </c>
      <c r="O2" s="14" t="s">
        <v>50</v>
      </c>
    </row>
    <row r="3" spans="1:15" x14ac:dyDescent="0.15">
      <c r="E3">
        <v>14200</v>
      </c>
      <c r="F3">
        <v>1400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A3EBD-0364-4ABF-A397-E1829411DD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E4DE75-F89F-468E-A81D-E7416C125147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3.xml><?xml version="1.0" encoding="utf-8"?>
<ds:datastoreItem xmlns:ds="http://schemas.openxmlformats.org/officeDocument/2006/customXml" ds:itemID="{CE433785-643A-4264-8476-87AC9FB3B9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PJ3R4062_1</vt:lpstr>
      <vt:lpstr>原契約情報_1_1</vt:lpstr>
      <vt:lpstr>PJ3R4062_1!Print_Area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小竹杏実 / Kotake，Ami</dc:creator>
  <cp:lastModifiedBy>藤井　由貴</cp:lastModifiedBy>
  <dcterms:created xsi:type="dcterms:W3CDTF">2024-08-07T06:18:25Z</dcterms:created>
  <dcterms:modified xsi:type="dcterms:W3CDTF">2026-07-09T00:42:13Z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